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0" yWindow="0" windowWidth="25200" windowHeight="12390" tabRatio="825"/>
  </bookViews>
  <sheets>
    <sheet name="이사장" sheetId="2" r:id="rId1"/>
    <sheet name="경영본부장" sheetId="4" r:id="rId2"/>
    <sheet name="환경본부장" sheetId="5" r:id="rId3"/>
    <sheet name="환경시설처장" sheetId="9" r:id="rId4"/>
    <sheet name="경영지원처장" sheetId="6" r:id="rId5"/>
    <sheet name="한밭체육시설처장" sheetId="12" r:id="rId6"/>
    <sheet name="월드컵체육시설처장" sheetId="7" r:id="rId7"/>
    <sheet name="복지시설처장" sheetId="13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8" hidden="1">기반시설처장!$A$3:$I$3</definedName>
    <definedName name="_xlnm._FilterDatabase" localSheetId="7" hidden="1">복지시설처장!$A$3:$I$3</definedName>
    <definedName name="_xlnm._FilterDatabase" localSheetId="9" hidden="1">안전감사실장!$A$3:$I$3</definedName>
    <definedName name="_xlnm._FilterDatabase" localSheetId="6" hidden="1">월드컵체육시설처장!$A$3:$I$3</definedName>
    <definedName name="_xlnm._FilterDatabase" localSheetId="0" hidden="1">이사장!$A$3:$H$3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3" hidden="1">환경시설처장!$A$3:$I$3</definedName>
    <definedName name="_xlnm.Print_Area" localSheetId="1">경영본부장!$A$1:$H$6</definedName>
    <definedName name="_xlnm.Print_Area" localSheetId="4">경영지원처장!$A$1:$H$6</definedName>
    <definedName name="_xlnm.Print_Area" localSheetId="8">기반시설처장!$A$1:$H$6</definedName>
    <definedName name="_xlnm.Print_Area" localSheetId="7">복지시설처장!$A$1:$H$8</definedName>
    <definedName name="_xlnm.Print_Area" localSheetId="9">안전감사실장!$A$1:$H$7</definedName>
    <definedName name="_xlnm.Print_Area" localSheetId="6">월드컵체육시설처장!$A$1:$H$6</definedName>
    <definedName name="_xlnm.Print_Area" localSheetId="0">이사장!$A$1:$H$20</definedName>
    <definedName name="_xlnm.Print_Area" localSheetId="5">한밭체육시설처장!$A$1:$H$6</definedName>
    <definedName name="_xlnm.Print_Area" localSheetId="2">환경본부장!$A$1:$H$7</definedName>
    <definedName name="_xlnm.Print_Area" localSheetId="3">환경시설처장!$A$1:$H$6</definedName>
  </definedNames>
  <calcPr calcId="162913"/>
</workbook>
</file>

<file path=xl/calcChain.xml><?xml version="1.0" encoding="utf-8"?>
<calcChain xmlns="http://schemas.openxmlformats.org/spreadsheetml/2006/main">
  <c r="H5" i="13" l="1"/>
  <c r="H4" i="13"/>
  <c r="G4" i="13"/>
  <c r="G4" i="11" l="1"/>
  <c r="H5" i="11"/>
  <c r="H4" i="11"/>
  <c r="G4" i="2" l="1"/>
  <c r="H5" i="12" l="1"/>
  <c r="H4" i="12"/>
  <c r="G4" i="12"/>
  <c r="G4" i="6" l="1"/>
  <c r="H5" i="6"/>
  <c r="H4" i="6"/>
  <c r="H5" i="2"/>
  <c r="H4" i="2"/>
  <c r="H5" i="9" l="1"/>
  <c r="H4" i="9"/>
  <c r="G4" i="9"/>
  <c r="H5" i="5"/>
  <c r="H4" i="5"/>
  <c r="G4" i="5"/>
  <c r="G4" i="4" l="1"/>
  <c r="H4" i="4" l="1"/>
  <c r="H5" i="4" l="1"/>
  <c r="G4" i="7" l="1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<sst xmlns="http://schemas.openxmlformats.org/spreadsheetml/2006/main" count="209" uniqueCount="107">
  <si>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</si>
  <si>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</si>
  <si>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</si>
  <si>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</si>
  <si>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</si>
  <si>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</si>
  <si>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</si>
  <si>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</si>
  <si>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</si>
  <si>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</si>
  <si>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연 번</t>
    <phoneticPr fontId="2" type="noConversion"/>
  </si>
  <si>
    <t>일 자</t>
    <phoneticPr fontId="2" type="noConversion"/>
  </si>
  <si>
    <t>내    역</t>
    <phoneticPr fontId="2" type="noConversion"/>
  </si>
  <si>
    <t>사용처(장소)</t>
    <phoneticPr fontId="2" type="noConversion"/>
  </si>
  <si>
    <t>집행 대상자</t>
    <phoneticPr fontId="2" type="noConversion"/>
  </si>
  <si>
    <t>인원(명)</t>
    <phoneticPr fontId="2" type="noConversion"/>
  </si>
  <si>
    <t>금액(원)</t>
    <phoneticPr fontId="2" type="noConversion"/>
  </si>
  <si>
    <t>결제 방식</t>
    <phoneticPr fontId="2" type="noConversion"/>
  </si>
  <si>
    <t>카드</t>
  </si>
  <si>
    <t>쌍촌본가(유성구 엑스포로 244-5)</t>
  </si>
  <si>
    <t>경조사비(부의금)</t>
  </si>
  <si>
    <t>"사용내역 없음"</t>
    <phoneticPr fontId="2" type="noConversion"/>
  </si>
  <si>
    <t>기반시설처장 업무추진비 사용내역 (2020년 10월)</t>
    <phoneticPr fontId="2" type="noConversion"/>
  </si>
  <si>
    <t>산업단지 완충저류시설 설치관련 노고 많은 직원 격려 중식 제공</t>
  </si>
  <si>
    <t>이화수(유성구 아리랑로 18)</t>
  </si>
  <si>
    <t>직원</t>
  </si>
  <si>
    <t>환경시설처장 업무추진비 사용내역 (2020년 10월)</t>
    <phoneticPr fontId="2" type="noConversion"/>
  </si>
  <si>
    <t>하수처리장 시설물 관리 노고 많은 직원 격려 석식 제공</t>
  </si>
  <si>
    <t>자가제(유성구 봉명서로 57-5)</t>
  </si>
  <si>
    <t>하수처리장 시설물 관리 노고 많은 직원 격려 중식 제공</t>
  </si>
  <si>
    <t>유생촌(유성구 엑스포로 240)</t>
  </si>
  <si>
    <t>환경본부장 업무추진비 사용내역 (2020년 10월)</t>
    <phoneticPr fontId="2" type="noConversion"/>
  </si>
  <si>
    <t>월드컵체육시설처장 업무추진비 사용내역 (2020년 10월)</t>
    <phoneticPr fontId="2" type="noConversion"/>
  </si>
  <si>
    <t>안전감사실장 업무추진비 사용내역 (2020년 10월)</t>
    <phoneticPr fontId="2" type="noConversion"/>
  </si>
  <si>
    <t>한밭체육시설처장 업무추진비 사용내역 (2020년 10월)</t>
    <phoneticPr fontId="2" type="noConversion"/>
  </si>
  <si>
    <t>하반기 인사 및 행사 운영 관련 협의 및 오찬 실시</t>
  </si>
  <si>
    <t>추석연휴 간 장사시설 운영에 대한 노고격려를 위한 간식 제공</t>
  </si>
  <si>
    <t>일반직 신규직원 임용식 추진 및 오찬 제공</t>
  </si>
  <si>
    <t>공단 홍보영상 제작을 위한 촬영에 참여한 직원에게 간식 제공</t>
  </si>
  <si>
    <t>입금협상 및 노사현안업무 협의 후 만찬 실시</t>
  </si>
  <si>
    <t>하수처리장 현장근로자 고충수렴 및 노고격려를 위한 오찬 실시</t>
  </si>
  <si>
    <t>근무체계 개선 관련 실무자 노고 격려를 위한 오찬 실시</t>
    <phoneticPr fontId="2" type="noConversion"/>
  </si>
  <si>
    <t>공단 시설 홍보 협의 등을 위한 지방지 기자와 업무협의 및 오찬 실시</t>
    <phoneticPr fontId="2" type="noConversion"/>
  </si>
  <si>
    <t>연휴기간 시설유지 노고 격려 오찬 실시</t>
    <phoneticPr fontId="2" type="noConversion"/>
  </si>
  <si>
    <t>공단 현안사항 논의 및 오찬</t>
    <phoneticPr fontId="2" type="noConversion"/>
  </si>
  <si>
    <t>이사장, 노무복지팀, 경영정보팀 직원 등</t>
  </si>
  <si>
    <t>이사장, 총무인사팀장 등</t>
  </si>
  <si>
    <t>대전광역시장애인체육회 사무처장 김홍영 부의금(빙부상)</t>
  </si>
  <si>
    <t>상동</t>
  </si>
  <si>
    <t>이사장, 총무인사팀장, 수질관리팀, 하수시설팀 직원 등</t>
  </si>
  <si>
    <t>이사장, 임원, 총무인사팀장, 운영1, 2팀 직원 등</t>
  </si>
  <si>
    <t>이사장, 경영지원처장, 총무인사팀장, 노무복지팀장 및 직원, 1노조 임원</t>
  </si>
  <si>
    <t>이사장, 임원, 총무인사팀장, 하수시설팀장, 하수처리장 및 관로관리 근로자</t>
  </si>
  <si>
    <t>이사장, 환경본부장, 복환위의원 등</t>
  </si>
  <si>
    <t>임원진, 경영지원처장, 금강일보 기자 등</t>
    <phoneticPr fontId="2" type="noConversion"/>
  </si>
  <si>
    <t>임원진, 경영지원처장, 총무인사팀, 신규직원</t>
    <phoneticPr fontId="2" type="noConversion"/>
  </si>
  <si>
    <t>청소년수련마을직원 등</t>
    <phoneticPr fontId="2" type="noConversion"/>
  </si>
  <si>
    <t>10-06</t>
  </si>
  <si>
    <t>10-08</t>
  </si>
  <si>
    <t>10-14</t>
  </si>
  <si>
    <t>10-19</t>
  </si>
  <si>
    <t>10-20</t>
  </si>
  <si>
    <t>10-21</t>
  </si>
  <si>
    <t>10-22</t>
  </si>
  <si>
    <t>10-23</t>
  </si>
  <si>
    <t>10-26</t>
  </si>
  <si>
    <t>10-27</t>
  </si>
  <si>
    <t>이화수 대전원촌본점(유성구 아리랑로 18)</t>
  </si>
  <si>
    <t>일정(서구 만년동 323번지)</t>
  </si>
  <si>
    <t>원촌식당(유성구 원촌동 80-2)</t>
  </si>
  <si>
    <t>파파존스 대전관저점(서구 도안동로 3 리더스프라자에이)</t>
  </si>
  <si>
    <t>BHC 대전관저점(서구 관저중로64번길 63)</t>
  </si>
  <si>
    <t>전원촌식당(유성구 엑스포로 251번길 5)</t>
  </si>
  <si>
    <t>홍루이젠 전민점(유성구 엑스포로 481)</t>
  </si>
  <si>
    <t>어부와해녀(유성구 전민동 303-7)</t>
  </si>
  <si>
    <t>맛청(서구 둔산로51번길 16)</t>
  </si>
  <si>
    <t>-</t>
    <phoneticPr fontId="2" type="noConversion"/>
  </si>
  <si>
    <t>정수원운영팀, 추모공원관리팀 직원</t>
    <phoneticPr fontId="2" type="noConversion"/>
  </si>
  <si>
    <t>상동</t>
    <phoneticPr fontId="2" type="noConversion"/>
  </si>
  <si>
    <t>카드</t>
    <phoneticPr fontId="2" type="noConversion"/>
  </si>
  <si>
    <t>현금</t>
    <phoneticPr fontId="2" type="noConversion"/>
  </si>
  <si>
    <t>이사장 업무추진비 사용내역 (2020년 10월)</t>
    <phoneticPr fontId="2" type="noConversion"/>
  </si>
  <si>
    <t>지방재정공제회 업무협의</t>
  </si>
  <si>
    <t>후지산(둔산로 137번길 21, 4층)</t>
  </si>
  <si>
    <t>지방재정공제회 직원, 안전감사실장 등</t>
  </si>
  <si>
    <t>윤리경영위원회</t>
  </si>
  <si>
    <t>청렴시민감사관, 이사장 등</t>
  </si>
  <si>
    <t>천년의 정원(만년로67번길 18-13)</t>
    <phoneticPr fontId="2" type="noConversion"/>
  </si>
  <si>
    <t>경영본부장 업무추진비 사용내역 (2020년 10월)</t>
    <phoneticPr fontId="2" type="noConversion"/>
  </si>
  <si>
    <t>"사용내역 없음"</t>
  </si>
  <si>
    <t>경영지원처장 업무추진비 사용내역 (2020년 10월)</t>
    <phoneticPr fontId="2" type="noConversion"/>
  </si>
  <si>
    <t>복지시설처장 업무추진비 사용내역 (2020년 10월)</t>
    <phoneticPr fontId="2" type="noConversion"/>
  </si>
  <si>
    <t>금강유역환경청 방문 및 업무관계자 중식</t>
  </si>
  <si>
    <t>서원골 유성오리(대전 유성구 엑스포로 269번길 8)</t>
  </si>
  <si>
    <t>복지시설처장, 환경5급 김현식, 市 노인복지과 장사시설팀장</t>
  </si>
  <si>
    <t>처 업무 소속 팀장 업무협의 및 오찬</t>
  </si>
  <si>
    <t>해동토종칼국수족발(대전 서구 도림4길 52)</t>
  </si>
  <si>
    <t>복지시설처장 및 팀장 5인</t>
  </si>
  <si>
    <t>추모공원 추석연휴 무휴업 근무 노고 위로</t>
  </si>
  <si>
    <t>명륜진사갈비(대전 서구 구봉로 131번길 17)</t>
  </si>
  <si>
    <t>복지시설처장, 추모공원 팀장 및 팀원 9인</t>
  </si>
  <si>
    <t>카드</t>
    <phoneticPr fontId="2" type="noConversion"/>
  </si>
  <si>
    <t>이사장, 재무회계팀 직원 등</t>
    <phoneticPr fontId="2" type="noConversion"/>
  </si>
  <si>
    <t>유생촌(유성구 엑스포로 240)</t>
    <phoneticPr fontId="2" type="noConversion"/>
  </si>
  <si>
    <t>현안업무 추진 노고격려를 위한 오찬 실시</t>
  </si>
  <si>
    <t>현안업무 추진 노고격려를 위한 오찬 실시</t>
    <phoneticPr fontId="2" type="noConversion"/>
  </si>
  <si>
    <t>이사장, 임원진, 경영지원처장, 경영지원처 직원 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</si>
</sst>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;[Red]#,##0"/>
    <numFmt numFmtId="182" formatCode="0_);[Red]\(0\)"/>
  </numFmts>
  <fonts count="2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굴림체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2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6" xfId="0" applyBorder="1">
      <alignment vertical="center"/>
    </xf>
    <xf numFmtId="58" fontId="0" fillId="0" borderId="13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8" xfId="16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177" fontId="9" fillId="0" borderId="32" xfId="16" applyNumberFormat="1" applyFont="1" applyBorder="1" applyAlignment="1">
      <alignment horizontal="center" vertical="center" wrapText="1"/>
    </xf>
    <xf numFmtId="179" fontId="9" fillId="0" borderId="35" xfId="16" applyNumberFormat="1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58" fontId="0" fillId="0" borderId="34" xfId="0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41" fontId="18" fillId="0" borderId="34" xfId="0" applyNumberFormat="1" applyFont="1" applyBorder="1" applyAlignment="1">
      <alignment horizontal="center" vertical="center" wrapText="1"/>
    </xf>
    <xf numFmtId="179" fontId="18" fillId="0" borderId="35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shrinkToFit="1"/>
    </xf>
    <xf numFmtId="0" fontId="12" fillId="0" borderId="34" xfId="10" applyFont="1" applyFill="1" applyBorder="1" applyAlignment="1">
      <alignment horizontal="center" vertical="center" wrapText="1"/>
    </xf>
    <xf numFmtId="0" fontId="12" fillId="0" borderId="35" xfId="10" applyFont="1" applyFill="1" applyBorder="1" applyAlignment="1">
      <alignment horizontal="center" vertical="center"/>
    </xf>
    <xf numFmtId="181" fontId="21" fillId="0" borderId="34" xfId="16" applyNumberFormat="1" applyFont="1" applyBorder="1" applyAlignment="1">
      <alignment horizontal="center" vertical="center" shrinkToFit="1"/>
    </xf>
    <xf numFmtId="182" fontId="21" fillId="0" borderId="34" xfId="0" applyNumberFormat="1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center" vertical="center" wrapText="1"/>
    </xf>
    <xf numFmtId="179" fontId="13" fillId="0" borderId="6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41" fontId="10" fillId="0" borderId="34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16" applyNumberFormat="1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58" fontId="0" fillId="0" borderId="37" xfId="0" applyNumberFormat="1" applyFont="1" applyBorder="1" applyAlignment="1">
      <alignment horizontal="center" vertical="center" wrapText="1"/>
    </xf>
    <xf numFmtId="0" fontId="12" fillId="0" borderId="37" xfId="10" applyFont="1" applyFill="1" applyBorder="1" applyAlignment="1">
      <alignment horizontal="center" vertical="center"/>
    </xf>
    <xf numFmtId="0" fontId="12" fillId="0" borderId="37" xfId="10" applyFont="1" applyFill="1" applyBorder="1" applyAlignment="1">
      <alignment horizontal="center" vertical="center" wrapText="1"/>
    </xf>
    <xf numFmtId="180" fontId="12" fillId="0" borderId="37" xfId="10" applyNumberFormat="1" applyFont="1" applyFill="1" applyBorder="1" applyAlignment="1">
      <alignment horizontal="right" vertical="center"/>
    </xf>
    <xf numFmtId="0" fontId="12" fillId="0" borderId="38" xfId="10" applyFont="1" applyFill="1" applyBorder="1" applyAlignment="1">
      <alignment horizontal="center" vertical="center"/>
    </xf>
    <xf numFmtId="0" fontId="12" fillId="0" borderId="34" xfId="10" applyFont="1" applyFill="1" applyBorder="1" applyAlignment="1">
      <alignment horizontal="center" vertical="center"/>
    </xf>
    <xf numFmtId="180" fontId="12" fillId="0" borderId="34" xfId="10" applyNumberFormat="1" applyFont="1" applyFill="1" applyBorder="1" applyAlignment="1">
      <alignment horizontal="right" vertical="center"/>
    </xf>
    <xf numFmtId="0" fontId="9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41" fontId="9" fillId="0" borderId="34" xfId="0" applyNumberFormat="1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center" vertical="center" wrapText="1"/>
    </xf>
    <xf numFmtId="41" fontId="9" fillId="0" borderId="34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SheetLayoutView="100" workbookViewId="0">
      <selection activeCell="D12" sqref="D12"/>
    </sheetView>
  </sheetViews>
  <sheetFormatPr defaultRowHeight="16.5"/>
  <cols>
    <col min="1" max="1" width="11.125" customWidth="1"/>
    <col min="2" max="2" width="16.375" customWidth="1"/>
    <col min="3" max="3" width="58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1" t="s">
        <v>81</v>
      </c>
      <c r="B1" s="72"/>
      <c r="C1" s="72"/>
      <c r="D1" s="72"/>
      <c r="E1" s="72"/>
      <c r="F1" s="72"/>
      <c r="G1" s="72"/>
      <c r="H1" s="73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4" t="s">
        <v>0</v>
      </c>
      <c r="B4" s="75"/>
      <c r="C4" s="77"/>
      <c r="D4" s="77"/>
      <c r="E4" s="75"/>
      <c r="F4" s="78"/>
      <c r="G4" s="79">
        <f>SUM(G6:G20)</f>
        <v>2690400</v>
      </c>
      <c r="H4" s="6">
        <f>COUNTIF(H6:H20,"카드")</f>
        <v>14</v>
      </c>
    </row>
    <row r="5" spans="1:8" ht="20.100000000000001" customHeight="1">
      <c r="A5" s="74"/>
      <c r="B5" s="76"/>
      <c r="C5" s="77"/>
      <c r="D5" s="77"/>
      <c r="E5" s="76"/>
      <c r="F5" s="78"/>
      <c r="G5" s="79"/>
      <c r="H5" s="7">
        <f>COUNTIF(H6:H20, "현금")</f>
        <v>1</v>
      </c>
    </row>
    <row r="6" spans="1:8" s="10" customFormat="1" ht="34.5" customHeight="1">
      <c r="A6" s="56">
        <v>1</v>
      </c>
      <c r="B6" s="57" t="s">
        <v>57</v>
      </c>
      <c r="C6" s="59" t="s">
        <v>41</v>
      </c>
      <c r="D6" s="58" t="s">
        <v>67</v>
      </c>
      <c r="E6" s="59" t="s">
        <v>45</v>
      </c>
      <c r="F6" s="58">
        <v>9</v>
      </c>
      <c r="G6" s="60">
        <v>84000</v>
      </c>
      <c r="H6" s="61" t="s">
        <v>79</v>
      </c>
    </row>
    <row r="7" spans="1:8" s="19" customFormat="1" ht="34.5" customHeight="1">
      <c r="A7" s="38">
        <v>2</v>
      </c>
      <c r="B7" s="39" t="s">
        <v>58</v>
      </c>
      <c r="C7" s="45" t="s">
        <v>42</v>
      </c>
      <c r="D7" s="62" t="s">
        <v>68</v>
      </c>
      <c r="E7" s="45" t="s">
        <v>54</v>
      </c>
      <c r="F7" s="62">
        <v>6</v>
      </c>
      <c r="G7" s="63">
        <v>156000</v>
      </c>
      <c r="H7" s="46" t="s">
        <v>18</v>
      </c>
    </row>
    <row r="8" spans="1:8" s="19" customFormat="1" ht="34.5" customHeight="1">
      <c r="A8" s="56">
        <v>3</v>
      </c>
      <c r="B8" s="39">
        <v>44481</v>
      </c>
      <c r="C8" s="45" t="s">
        <v>105</v>
      </c>
      <c r="D8" s="62" t="s">
        <v>103</v>
      </c>
      <c r="E8" s="45" t="s">
        <v>102</v>
      </c>
      <c r="F8" s="62">
        <v>8</v>
      </c>
      <c r="G8" s="63">
        <v>104000</v>
      </c>
      <c r="H8" s="46" t="s">
        <v>18</v>
      </c>
    </row>
    <row r="9" spans="1:8" s="19" customFormat="1" ht="34.5" customHeight="1">
      <c r="A9" s="38">
        <v>4</v>
      </c>
      <c r="B9" s="39" t="s">
        <v>59</v>
      </c>
      <c r="C9" s="45" t="s">
        <v>35</v>
      </c>
      <c r="D9" s="62" t="s">
        <v>69</v>
      </c>
      <c r="E9" s="45" t="s">
        <v>46</v>
      </c>
      <c r="F9" s="62">
        <v>4</v>
      </c>
      <c r="G9" s="63">
        <v>60000</v>
      </c>
      <c r="H9" s="46" t="s">
        <v>18</v>
      </c>
    </row>
    <row r="10" spans="1:8" s="19" customFormat="1" ht="34.5" customHeight="1">
      <c r="A10" s="56">
        <v>5</v>
      </c>
      <c r="B10" s="39" t="s">
        <v>60</v>
      </c>
      <c r="C10" s="45" t="s">
        <v>20</v>
      </c>
      <c r="D10" s="62" t="s">
        <v>76</v>
      </c>
      <c r="E10" s="45" t="s">
        <v>47</v>
      </c>
      <c r="F10" s="62">
        <v>0</v>
      </c>
      <c r="G10" s="63">
        <v>50000</v>
      </c>
      <c r="H10" s="46" t="s">
        <v>80</v>
      </c>
    </row>
    <row r="11" spans="1:8" s="19" customFormat="1" ht="34.5" customHeight="1">
      <c r="A11" s="38">
        <v>6</v>
      </c>
      <c r="B11" s="39">
        <v>44120</v>
      </c>
      <c r="C11" s="45" t="s">
        <v>36</v>
      </c>
      <c r="D11" s="62" t="s">
        <v>70</v>
      </c>
      <c r="E11" s="45" t="s">
        <v>77</v>
      </c>
      <c r="F11" s="62">
        <v>28</v>
      </c>
      <c r="G11" s="63">
        <v>204400</v>
      </c>
      <c r="H11" s="46" t="s">
        <v>18</v>
      </c>
    </row>
    <row r="12" spans="1:8" s="19" customFormat="1" ht="34.5" customHeight="1">
      <c r="A12" s="56">
        <v>7</v>
      </c>
      <c r="B12" s="39">
        <v>44120</v>
      </c>
      <c r="C12" s="45" t="s">
        <v>36</v>
      </c>
      <c r="D12" s="62" t="s">
        <v>71</v>
      </c>
      <c r="E12" s="45" t="s">
        <v>78</v>
      </c>
      <c r="F12" s="62" t="s">
        <v>48</v>
      </c>
      <c r="G12" s="63">
        <v>140000</v>
      </c>
      <c r="H12" s="46" t="s">
        <v>18</v>
      </c>
    </row>
    <row r="13" spans="1:8" s="19" customFormat="1" ht="34.5" customHeight="1">
      <c r="A13" s="38">
        <v>8</v>
      </c>
      <c r="B13" s="39">
        <v>44120</v>
      </c>
      <c r="C13" s="45" t="s">
        <v>104</v>
      </c>
      <c r="D13" s="62" t="s">
        <v>19</v>
      </c>
      <c r="E13" s="45" t="s">
        <v>106</v>
      </c>
      <c r="F13" s="62">
        <v>15</v>
      </c>
      <c r="G13" s="63">
        <v>227000</v>
      </c>
      <c r="H13" s="46" t="s">
        <v>18</v>
      </c>
    </row>
    <row r="14" spans="1:8" s="19" customFormat="1" ht="34.5" customHeight="1">
      <c r="A14" s="56">
        <v>9</v>
      </c>
      <c r="B14" s="39" t="s">
        <v>60</v>
      </c>
      <c r="C14" s="45" t="s">
        <v>37</v>
      </c>
      <c r="D14" s="62" t="s">
        <v>19</v>
      </c>
      <c r="E14" s="45" t="s">
        <v>55</v>
      </c>
      <c r="F14" s="62">
        <v>21</v>
      </c>
      <c r="G14" s="63">
        <v>252000</v>
      </c>
      <c r="H14" s="46" t="s">
        <v>18</v>
      </c>
    </row>
    <row r="15" spans="1:8" s="19" customFormat="1" ht="34.5" customHeight="1">
      <c r="A15" s="38">
        <v>10</v>
      </c>
      <c r="B15" s="39" t="s">
        <v>61</v>
      </c>
      <c r="C15" s="45" t="s">
        <v>43</v>
      </c>
      <c r="D15" s="62" t="s">
        <v>72</v>
      </c>
      <c r="E15" s="45" t="s">
        <v>49</v>
      </c>
      <c r="F15" s="62">
        <v>18</v>
      </c>
      <c r="G15" s="63">
        <v>297000</v>
      </c>
      <c r="H15" s="46" t="s">
        <v>18</v>
      </c>
    </row>
    <row r="16" spans="1:8" s="19" customFormat="1" ht="34.5" customHeight="1">
      <c r="A16" s="56">
        <v>11</v>
      </c>
      <c r="B16" s="39" t="s">
        <v>62</v>
      </c>
      <c r="C16" s="45" t="s">
        <v>43</v>
      </c>
      <c r="D16" s="62" t="s">
        <v>67</v>
      </c>
      <c r="E16" s="45" t="s">
        <v>50</v>
      </c>
      <c r="F16" s="62">
        <v>14</v>
      </c>
      <c r="G16" s="63">
        <v>215000</v>
      </c>
      <c r="H16" s="46" t="s">
        <v>18</v>
      </c>
    </row>
    <row r="17" spans="1:8" s="19" customFormat="1" ht="34.5" customHeight="1">
      <c r="A17" s="38">
        <v>12</v>
      </c>
      <c r="B17" s="39" t="s">
        <v>63</v>
      </c>
      <c r="C17" s="45" t="s">
        <v>38</v>
      </c>
      <c r="D17" s="62" t="s">
        <v>73</v>
      </c>
      <c r="E17" s="45" t="s">
        <v>56</v>
      </c>
      <c r="F17" s="62">
        <v>12</v>
      </c>
      <c r="G17" s="63">
        <v>96000</v>
      </c>
      <c r="H17" s="46" t="s">
        <v>18</v>
      </c>
    </row>
    <row r="18" spans="1:8" s="19" customFormat="1" ht="34.5" customHeight="1">
      <c r="A18" s="56">
        <v>13</v>
      </c>
      <c r="B18" s="39" t="s">
        <v>64</v>
      </c>
      <c r="C18" s="45" t="s">
        <v>39</v>
      </c>
      <c r="D18" s="62" t="s">
        <v>74</v>
      </c>
      <c r="E18" s="45" t="s">
        <v>51</v>
      </c>
      <c r="F18" s="62">
        <v>12</v>
      </c>
      <c r="G18" s="63">
        <v>360000</v>
      </c>
      <c r="H18" s="46" t="s">
        <v>18</v>
      </c>
    </row>
    <row r="19" spans="1:8" s="19" customFormat="1" ht="34.5" customHeight="1">
      <c r="A19" s="38">
        <v>14</v>
      </c>
      <c r="B19" s="39" t="s">
        <v>65</v>
      </c>
      <c r="C19" s="45" t="s">
        <v>40</v>
      </c>
      <c r="D19" s="62" t="s">
        <v>69</v>
      </c>
      <c r="E19" s="45" t="s">
        <v>52</v>
      </c>
      <c r="F19" s="62">
        <v>20</v>
      </c>
      <c r="G19" s="63">
        <v>320000</v>
      </c>
      <c r="H19" s="46" t="s">
        <v>18</v>
      </c>
    </row>
    <row r="20" spans="1:8" s="19" customFormat="1" ht="34.5" customHeight="1">
      <c r="A20" s="38">
        <v>15</v>
      </c>
      <c r="B20" s="39" t="s">
        <v>66</v>
      </c>
      <c r="C20" s="45" t="s">
        <v>44</v>
      </c>
      <c r="D20" s="62" t="s">
        <v>75</v>
      </c>
      <c r="E20" s="45" t="s">
        <v>53</v>
      </c>
      <c r="F20" s="62">
        <v>5</v>
      </c>
      <c r="G20" s="63">
        <v>125000</v>
      </c>
      <c r="H20" s="46" t="s">
        <v>18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1" t="s">
        <v>88</v>
      </c>
      <c r="B1" s="72"/>
      <c r="C1" s="72"/>
      <c r="D1" s="72"/>
      <c r="E1" s="72"/>
      <c r="F1" s="72"/>
      <c r="G1" s="72"/>
      <c r="H1" s="73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0" t="s">
        <v>0</v>
      </c>
      <c r="B4" s="81"/>
      <c r="C4" s="82"/>
      <c r="D4" s="82"/>
      <c r="E4" s="82"/>
      <c r="F4" s="83"/>
      <c r="G4" s="84">
        <f>SUM(G6:G6)</f>
        <v>0</v>
      </c>
      <c r="H4" s="5">
        <f>COUNTIF(H6:H6,"카드")</f>
        <v>0</v>
      </c>
    </row>
    <row r="5" spans="1:8" ht="20.100000000000001" customHeight="1">
      <c r="A5" s="80"/>
      <c r="B5" s="82"/>
      <c r="C5" s="82"/>
      <c r="D5" s="82"/>
      <c r="E5" s="82"/>
      <c r="F5" s="83"/>
      <c r="G5" s="84"/>
      <c r="H5" s="50">
        <f>COUNTIF(H6:H28, "현금")</f>
        <v>0</v>
      </c>
    </row>
    <row r="6" spans="1:8" s="10" customFormat="1" ht="34.5" customHeight="1" thickBot="1">
      <c r="A6" s="54">
        <v>1</v>
      </c>
      <c r="B6" s="39"/>
      <c r="C6" s="33" t="s">
        <v>21</v>
      </c>
      <c r="D6" s="51"/>
      <c r="E6" s="51"/>
      <c r="F6" s="52"/>
      <c r="G6" s="53"/>
      <c r="H6" s="5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E6" sqref="E6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31</v>
      </c>
      <c r="B1" s="72"/>
      <c r="C1" s="72"/>
      <c r="D1" s="72"/>
      <c r="E1" s="72"/>
      <c r="F1" s="72"/>
      <c r="G1" s="72"/>
      <c r="H1" s="73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9"/>
      <c r="G4" s="90">
        <f>SUM(G6:G21)</f>
        <v>205000</v>
      </c>
      <c r="H4" s="3">
        <f>COUNTIF(H6:H21,"카드")</f>
        <v>2</v>
      </c>
    </row>
    <row r="5" spans="1:10" ht="20.100000000000001" customHeight="1">
      <c r="A5" s="85"/>
      <c r="B5" s="86"/>
      <c r="C5" s="88"/>
      <c r="D5" s="86"/>
      <c r="E5" s="86"/>
      <c r="F5" s="89"/>
      <c r="G5" s="90"/>
      <c r="H5" s="4">
        <f>COUNTIF(H6:H21, "현금")</f>
        <v>0</v>
      </c>
    </row>
    <row r="6" spans="1:10" ht="30" customHeight="1">
      <c r="A6" s="38">
        <v>1</v>
      </c>
      <c r="B6" s="39">
        <v>44111</v>
      </c>
      <c r="C6" s="44" t="s">
        <v>27</v>
      </c>
      <c r="D6" s="47" t="s">
        <v>28</v>
      </c>
      <c r="E6" s="45" t="s">
        <v>25</v>
      </c>
      <c r="F6" s="48">
        <v>7</v>
      </c>
      <c r="G6" s="47">
        <v>175000</v>
      </c>
      <c r="H6" s="46" t="s">
        <v>18</v>
      </c>
      <c r="I6" s="2"/>
      <c r="J6" s="1"/>
    </row>
    <row r="7" spans="1:10" ht="30" customHeight="1">
      <c r="A7" s="38">
        <v>2</v>
      </c>
      <c r="B7" s="39">
        <v>44120</v>
      </c>
      <c r="C7" s="44" t="s">
        <v>29</v>
      </c>
      <c r="D7" s="47" t="s">
        <v>30</v>
      </c>
      <c r="E7" s="45" t="s">
        <v>25</v>
      </c>
      <c r="F7" s="48">
        <v>3</v>
      </c>
      <c r="G7" s="47">
        <v>30000</v>
      </c>
      <c r="H7" s="46" t="s">
        <v>18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3" sqref="C23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26</v>
      </c>
      <c r="B1" s="72"/>
      <c r="C1" s="72"/>
      <c r="D1" s="72"/>
      <c r="E1" s="72"/>
      <c r="F1" s="72"/>
      <c r="G1" s="72"/>
      <c r="H1" s="73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SUM(G6:G29)</f>
        <v>80000</v>
      </c>
      <c r="H4" s="3">
        <f>COUNTIF(H6:H29,"카드")</f>
        <v>1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9">
        <f>COUNTIF(H6:H29, "현금")</f>
        <v>0</v>
      </c>
    </row>
    <row r="6" spans="1:10" s="19" customFormat="1" ht="36" customHeight="1" thickBot="1">
      <c r="A6" s="17">
        <v>1</v>
      </c>
      <c r="B6" s="20">
        <v>44133</v>
      </c>
      <c r="C6" s="43" t="s">
        <v>23</v>
      </c>
      <c r="D6" s="21" t="s">
        <v>24</v>
      </c>
      <c r="E6" s="22" t="s">
        <v>25</v>
      </c>
      <c r="F6" s="23">
        <v>8</v>
      </c>
      <c r="G6" s="18">
        <v>80000</v>
      </c>
      <c r="H6" s="8" t="s">
        <v>18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1" t="s">
        <v>90</v>
      </c>
      <c r="B1" s="72"/>
      <c r="C1" s="72"/>
      <c r="D1" s="72"/>
      <c r="E1" s="72"/>
      <c r="F1" s="72"/>
      <c r="G1" s="72"/>
      <c r="H1" s="73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5" t="s">
        <v>0</v>
      </c>
      <c r="B4" s="86"/>
      <c r="C4" s="96"/>
      <c r="D4" s="86"/>
      <c r="E4" s="86"/>
      <c r="F4" s="89"/>
      <c r="G4" s="90">
        <f>SUM(G6:G29)</f>
        <v>0</v>
      </c>
      <c r="H4" s="3">
        <f>COUNTIF(H6:H29,"카드")</f>
        <v>0</v>
      </c>
    </row>
    <row r="5" spans="1:8" ht="20.100000000000001" customHeight="1">
      <c r="A5" s="85"/>
      <c r="B5" s="86"/>
      <c r="C5" s="86"/>
      <c r="D5" s="86"/>
      <c r="E5" s="86"/>
      <c r="F5" s="89"/>
      <c r="G5" s="90"/>
      <c r="H5" s="4">
        <f>COUNTIF(H6:H29, "현금")</f>
        <v>0</v>
      </c>
    </row>
    <row r="6" spans="1:8" s="10" customFormat="1" ht="34.5" customHeight="1" thickBot="1">
      <c r="A6" s="30">
        <v>1</v>
      </c>
      <c r="B6" s="27"/>
      <c r="C6" s="33" t="s">
        <v>89</v>
      </c>
      <c r="D6" s="31"/>
      <c r="E6" s="49"/>
      <c r="F6" s="23"/>
      <c r="G6" s="28"/>
      <c r="H6" s="3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C16" sqref="C16"/>
    </sheetView>
  </sheetViews>
  <sheetFormatPr defaultRowHeight="16.5"/>
  <cols>
    <col min="1" max="2" width="10.375" style="19" customWidth="1"/>
    <col min="3" max="3" width="51.875" style="19" bestFit="1" customWidth="1"/>
    <col min="4" max="4" width="37.5" style="19" customWidth="1"/>
    <col min="5" max="5" width="46.5" style="19" bestFit="1" customWidth="1"/>
    <col min="6" max="6" width="10.12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8" ht="35.25" customHeight="1">
      <c r="A1" s="71" t="s">
        <v>34</v>
      </c>
      <c r="B1" s="72"/>
      <c r="C1" s="72"/>
      <c r="D1" s="72"/>
      <c r="E1" s="72"/>
      <c r="F1" s="72"/>
      <c r="G1" s="72"/>
      <c r="H1" s="73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SUM(G6:G30)</f>
        <v>0</v>
      </c>
      <c r="H4" s="3">
        <f>COUNTIF(H6:H20,"카드")</f>
        <v>0</v>
      </c>
    </row>
    <row r="5" spans="1:8" ht="20.100000000000001" customHeight="1">
      <c r="A5" s="91"/>
      <c r="B5" s="92"/>
      <c r="C5" s="88"/>
      <c r="D5" s="92"/>
      <c r="E5" s="92"/>
      <c r="F5" s="94"/>
      <c r="G5" s="95"/>
      <c r="H5" s="9">
        <f>COUNTIF(H6:H20, "현금")</f>
        <v>0</v>
      </c>
    </row>
    <row r="6" spans="1:8" ht="36" customHeight="1" thickBot="1">
      <c r="A6" s="30"/>
      <c r="B6" s="27"/>
      <c r="C6" s="33" t="s">
        <v>21</v>
      </c>
      <c r="D6" s="31"/>
      <c r="E6" s="29"/>
      <c r="F6" s="23"/>
      <c r="G6" s="28"/>
      <c r="H6" s="3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32</v>
      </c>
      <c r="B1" s="72"/>
      <c r="C1" s="72"/>
      <c r="D1" s="72"/>
      <c r="E1" s="72"/>
      <c r="F1" s="72"/>
      <c r="G1" s="72"/>
      <c r="H1" s="73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SUM(G6:G9)</f>
        <v>0</v>
      </c>
      <c r="H4" s="3">
        <f>COUNTIF(H6:H13,"카드")</f>
        <v>0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9">
        <f>COUNTIF(H6:H12, "현금")</f>
        <v>0</v>
      </c>
    </row>
    <row r="6" spans="1:10" s="16" customFormat="1" ht="36" customHeight="1" thickBot="1">
      <c r="A6" s="17"/>
      <c r="B6" s="20"/>
      <c r="C6" s="33" t="s">
        <v>21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B15" sqref="B15"/>
    </sheetView>
  </sheetViews>
  <sheetFormatPr defaultRowHeight="16.5"/>
  <cols>
    <col min="1" max="2" width="10.375" style="19" customWidth="1"/>
    <col min="3" max="3" width="38.75" style="19" bestFit="1" customWidth="1"/>
    <col min="4" max="4" width="32.75" style="19" bestFit="1" customWidth="1"/>
    <col min="5" max="5" width="31.125" style="19" bestFit="1" customWidth="1"/>
    <col min="6" max="6" width="8.37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10" ht="35.25" customHeight="1">
      <c r="A1" s="71" t="s">
        <v>91</v>
      </c>
      <c r="B1" s="72"/>
      <c r="C1" s="72"/>
      <c r="D1" s="72"/>
      <c r="E1" s="72"/>
      <c r="F1" s="72"/>
      <c r="G1" s="72"/>
      <c r="H1" s="73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34" t="s">
        <v>10</v>
      </c>
      <c r="B3" s="12" t="s">
        <v>11</v>
      </c>
      <c r="C3" s="12" t="s">
        <v>12</v>
      </c>
      <c r="D3" s="12" t="s">
        <v>13</v>
      </c>
      <c r="E3" s="12" t="s">
        <v>14</v>
      </c>
      <c r="F3" s="12" t="s">
        <v>15</v>
      </c>
      <c r="G3" s="12" t="s">
        <v>16</v>
      </c>
      <c r="H3" s="35" t="s">
        <v>17</v>
      </c>
    </row>
    <row r="4" spans="1:10" ht="20.100000000000001" customHeight="1" thickTop="1">
      <c r="A4" s="97" t="s">
        <v>0</v>
      </c>
      <c r="B4" s="92"/>
      <c r="C4" s="88"/>
      <c r="D4" s="92"/>
      <c r="E4" s="92"/>
      <c r="F4" s="92"/>
      <c r="G4" s="101">
        <f>SUM(G6:G19)</f>
        <v>252000</v>
      </c>
      <c r="H4" s="36">
        <f>COUNTIF(H6:H20,"카드")</f>
        <v>3</v>
      </c>
    </row>
    <row r="5" spans="1:10" ht="20.100000000000001" customHeight="1">
      <c r="A5" s="98"/>
      <c r="B5" s="99"/>
      <c r="C5" s="100"/>
      <c r="D5" s="99"/>
      <c r="E5" s="99"/>
      <c r="F5" s="99"/>
      <c r="G5" s="102"/>
      <c r="H5" s="37">
        <f>COUNTIF(H6:H19, "현금")</f>
        <v>0</v>
      </c>
    </row>
    <row r="6" spans="1:10" ht="40.5" customHeight="1">
      <c r="A6" s="64">
        <v>1</v>
      </c>
      <c r="B6" s="39">
        <v>44112</v>
      </c>
      <c r="C6" s="68" t="s">
        <v>92</v>
      </c>
      <c r="D6" s="68" t="s">
        <v>93</v>
      </c>
      <c r="E6" s="68" t="s">
        <v>94</v>
      </c>
      <c r="F6" s="65">
        <v>3</v>
      </c>
      <c r="G6" s="66">
        <v>27000</v>
      </c>
      <c r="H6" s="37" t="s">
        <v>101</v>
      </c>
    </row>
    <row r="7" spans="1:10" ht="40.5" customHeight="1">
      <c r="A7" s="64">
        <v>2</v>
      </c>
      <c r="B7" s="39">
        <v>44120</v>
      </c>
      <c r="C7" s="68" t="s">
        <v>95</v>
      </c>
      <c r="D7" s="68" t="s">
        <v>96</v>
      </c>
      <c r="E7" s="68" t="s">
        <v>97</v>
      </c>
      <c r="F7" s="65">
        <v>6</v>
      </c>
      <c r="G7" s="66">
        <v>54000</v>
      </c>
      <c r="H7" s="37" t="s">
        <v>18</v>
      </c>
    </row>
    <row r="8" spans="1:10" ht="40.5" customHeight="1">
      <c r="A8" s="38">
        <v>3</v>
      </c>
      <c r="B8" s="39">
        <v>44124</v>
      </c>
      <c r="C8" s="69" t="s">
        <v>98</v>
      </c>
      <c r="D8" s="70" t="s">
        <v>99</v>
      </c>
      <c r="E8" s="70" t="s">
        <v>100</v>
      </c>
      <c r="F8" s="40">
        <v>10</v>
      </c>
      <c r="G8" s="41">
        <v>171000</v>
      </c>
      <c r="H8" s="42" t="s">
        <v>18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G25" sqref="G25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22</v>
      </c>
      <c r="B1" s="72"/>
      <c r="C1" s="72"/>
      <c r="D1" s="72"/>
      <c r="E1" s="72"/>
      <c r="F1" s="72"/>
      <c r="G1" s="72"/>
      <c r="H1" s="73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SUM(G6:G6)</f>
        <v>0</v>
      </c>
      <c r="H4" s="3">
        <f>COUNTIF(H6:H6,"카드")</f>
        <v>0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9">
        <f>COUNTIF(H6:H6, "현금")</f>
        <v>0</v>
      </c>
    </row>
    <row r="6" spans="1:10" s="16" customFormat="1" ht="36" customHeight="1" thickBot="1">
      <c r="A6" s="17">
        <v>1</v>
      </c>
      <c r="B6" s="20"/>
      <c r="C6" s="33" t="s">
        <v>21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B7" sqref="B7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1" t="s">
        <v>33</v>
      </c>
      <c r="B1" s="72"/>
      <c r="C1" s="72"/>
      <c r="D1" s="72"/>
      <c r="E1" s="72"/>
      <c r="F1" s="72"/>
      <c r="G1" s="72"/>
      <c r="H1" s="73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34" t="s">
        <v>7</v>
      </c>
      <c r="B3" s="12" t="s">
        <v>6</v>
      </c>
      <c r="C3" s="12" t="s">
        <v>4</v>
      </c>
      <c r="D3" s="12" t="s">
        <v>3</v>
      </c>
      <c r="E3" s="12" t="s">
        <v>9</v>
      </c>
      <c r="F3" s="12" t="s">
        <v>5</v>
      </c>
      <c r="G3" s="12" t="s">
        <v>1</v>
      </c>
      <c r="H3" s="35" t="s">
        <v>8</v>
      </c>
    </row>
    <row r="4" spans="1:8" ht="20.100000000000001" customHeight="1" thickTop="1">
      <c r="A4" s="97" t="s">
        <v>0</v>
      </c>
      <c r="B4" s="92"/>
      <c r="C4" s="88"/>
      <c r="D4" s="92"/>
      <c r="E4" s="92"/>
      <c r="F4" s="92"/>
      <c r="G4" s="101">
        <f>SUM(G6:G7)</f>
        <v>480000</v>
      </c>
      <c r="H4" s="36">
        <f>COUNTIF(H6:H7,"카드")</f>
        <v>2</v>
      </c>
    </row>
    <row r="5" spans="1:8" ht="20.100000000000001" customHeight="1">
      <c r="A5" s="98"/>
      <c r="B5" s="99"/>
      <c r="C5" s="100"/>
      <c r="D5" s="99"/>
      <c r="E5" s="99"/>
      <c r="F5" s="99"/>
      <c r="G5" s="102"/>
      <c r="H5" s="37">
        <f>COUNTIF(H6:H7, "현금")</f>
        <v>0</v>
      </c>
    </row>
    <row r="6" spans="1:8" s="19" customFormat="1" ht="36.75" customHeight="1">
      <c r="A6" s="54">
        <v>1</v>
      </c>
      <c r="B6" s="39">
        <v>44117</v>
      </c>
      <c r="C6" s="67" t="s">
        <v>82</v>
      </c>
      <c r="D6" s="51" t="s">
        <v>83</v>
      </c>
      <c r="E6" s="51" t="s">
        <v>84</v>
      </c>
      <c r="F6" s="52">
        <v>6</v>
      </c>
      <c r="G6" s="53">
        <v>180000</v>
      </c>
      <c r="H6" s="55" t="s">
        <v>18</v>
      </c>
    </row>
    <row r="7" spans="1:8" s="19" customFormat="1" ht="36.75" customHeight="1" thickBot="1">
      <c r="A7" s="30">
        <v>2</v>
      </c>
      <c r="B7" s="27">
        <v>44134</v>
      </c>
      <c r="C7" s="43" t="s">
        <v>85</v>
      </c>
      <c r="D7" s="31" t="s">
        <v>87</v>
      </c>
      <c r="E7" s="31" t="s">
        <v>86</v>
      </c>
      <c r="F7" s="23">
        <v>12</v>
      </c>
      <c r="G7" s="28">
        <v>300000</v>
      </c>
      <c r="H7" s="32" t="s">
        <v>18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환경시설처장</vt:lpstr>
      <vt:lpstr>경영지원처장</vt:lpstr>
      <vt:lpstr>한밭체육시설처장</vt:lpstr>
      <vt:lpstr>월드컵체육시설처장</vt:lpstr>
      <vt:lpstr>복지시설처장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2021-01-27T09:52:28Z</dcterms:modified>
</cp:coreProperties>
</file>